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45" windowWidth="9195" windowHeight="5265"/>
  </bookViews>
  <sheets>
    <sheet name="1999" sheetId="1" r:id="rId1"/>
    <sheet name="2000" sheetId="2" r:id="rId2"/>
  </sheets>
  <definedNames>
    <definedName name="Eastern" localSheetId="1">'2000'!$A$6:$I$10</definedName>
    <definedName name="Eastern">'1999'!$A$6:$I$10</definedName>
    <definedName name="MidWest" localSheetId="1">'2000'!$A$16:$I$18</definedName>
    <definedName name="MidWest">'1999'!$A$16:$I$18</definedName>
    <definedName name="Southern" localSheetId="1">'2000'!$A$12:$I$14</definedName>
    <definedName name="Southern">'1999'!$A$12:$I$14</definedName>
  </definedNames>
  <calcPr calcId="124519"/>
</workbook>
</file>

<file path=xl/calcChain.xml><?xml version="1.0" encoding="utf-8"?>
<calcChain xmlns="http://schemas.openxmlformats.org/spreadsheetml/2006/main">
  <c r="I6" i="1"/>
  <c r="I7"/>
  <c r="I8"/>
  <c r="I9"/>
  <c r="I10"/>
  <c r="I12"/>
  <c r="I13"/>
  <c r="I14"/>
  <c r="I16"/>
  <c r="I17"/>
  <c r="I18"/>
  <c r="I20"/>
  <c r="I21"/>
  <c r="I22"/>
  <c r="I23"/>
  <c r="I24"/>
  <c r="I25"/>
  <c r="I26"/>
  <c r="I27"/>
  <c r="I28"/>
  <c r="I29"/>
  <c r="E31"/>
  <c r="F31"/>
  <c r="G31"/>
  <c r="H31"/>
  <c r="I31"/>
  <c r="I6" i="2"/>
  <c r="I7"/>
  <c r="I8"/>
  <c r="I9"/>
  <c r="I10"/>
  <c r="I12"/>
  <c r="I13"/>
  <c r="I14"/>
  <c r="I16"/>
  <c r="I17"/>
  <c r="I18"/>
  <c r="I20"/>
  <c r="I21"/>
  <c r="I22"/>
  <c r="I23"/>
  <c r="I24"/>
  <c r="I25"/>
  <c r="I26"/>
  <c r="I27"/>
  <c r="I28"/>
  <c r="I29"/>
  <c r="E31"/>
  <c r="F31"/>
  <c r="G31"/>
  <c r="H31"/>
  <c r="I31"/>
</calcChain>
</file>

<file path=xl/sharedStrings.xml><?xml version="1.0" encoding="utf-8"?>
<sst xmlns="http://schemas.openxmlformats.org/spreadsheetml/2006/main" count="166" uniqueCount="71">
  <si>
    <t>Last Name</t>
  </si>
  <si>
    <t>First Name</t>
  </si>
  <si>
    <t>City</t>
  </si>
  <si>
    <t>State</t>
  </si>
  <si>
    <t>Qtr. 1</t>
  </si>
  <si>
    <t>Qtr. 2</t>
  </si>
  <si>
    <t>Qtr. 3</t>
  </si>
  <si>
    <t>Qtr. 4</t>
  </si>
  <si>
    <t>Annual</t>
  </si>
  <si>
    <t>Good</t>
  </si>
  <si>
    <t>Mel</t>
  </si>
  <si>
    <t>Bowman</t>
  </si>
  <si>
    <t>Woody</t>
  </si>
  <si>
    <t>Frankel</t>
  </si>
  <si>
    <t>Al</t>
  </si>
  <si>
    <t>Weaver</t>
  </si>
  <si>
    <t>Susan</t>
  </si>
  <si>
    <t>Eastern Totals</t>
  </si>
  <si>
    <t>Streep</t>
  </si>
  <si>
    <t>Frank</t>
  </si>
  <si>
    <t>Sands</t>
  </si>
  <si>
    <t>Robert</t>
  </si>
  <si>
    <t>Southern Totals</t>
  </si>
  <si>
    <t>Jones</t>
  </si>
  <si>
    <t>Michael</t>
  </si>
  <si>
    <t>Hanaway</t>
  </si>
  <si>
    <t>Reardon</t>
  </si>
  <si>
    <t>Tom</t>
  </si>
  <si>
    <t>Johnson</t>
  </si>
  <si>
    <t>Glenn</t>
  </si>
  <si>
    <t>Fox</t>
  </si>
  <si>
    <t>Cynthia</t>
  </si>
  <si>
    <t>Douglas</t>
  </si>
  <si>
    <t>Jan</t>
  </si>
  <si>
    <t>Williams</t>
  </si>
  <si>
    <t>Asten</t>
  </si>
  <si>
    <t>Martin</t>
  </si>
  <si>
    <t>Holl</t>
  </si>
  <si>
    <t>Steve</t>
  </si>
  <si>
    <t>Collins</t>
  </si>
  <si>
    <t>Jim</t>
  </si>
  <si>
    <t>Ford</t>
  </si>
  <si>
    <t>John</t>
  </si>
  <si>
    <t>Western Totals</t>
  </si>
  <si>
    <t>Grand Totals</t>
  </si>
  <si>
    <t>ACT</t>
  </si>
  <si>
    <t>NSW</t>
  </si>
  <si>
    <t>TAS</t>
  </si>
  <si>
    <t>VIC</t>
  </si>
  <si>
    <t>WA</t>
  </si>
  <si>
    <t>NT</t>
  </si>
  <si>
    <t>Northern Totals</t>
  </si>
  <si>
    <t>QLD</t>
  </si>
  <si>
    <t>Canberra</t>
  </si>
  <si>
    <t>Sydney</t>
  </si>
  <si>
    <t>Woolongong</t>
  </si>
  <si>
    <t>Hobart</t>
  </si>
  <si>
    <t>Melbourne</t>
  </si>
  <si>
    <t>Perth</t>
  </si>
  <si>
    <t>Adelaide</t>
  </si>
  <si>
    <t>Brisbane</t>
  </si>
  <si>
    <t>Toowoomba</t>
  </si>
  <si>
    <t>Mackay</t>
  </si>
  <si>
    <t>Rockhampton</t>
  </si>
  <si>
    <t>Gladstone</t>
  </si>
  <si>
    <t>Townsville</t>
  </si>
  <si>
    <t>Southport</t>
  </si>
  <si>
    <t>Bundaberg</t>
  </si>
  <si>
    <t>Cairns</t>
  </si>
  <si>
    <t>1999 Sales</t>
  </si>
  <si>
    <t>2000 Sales</t>
  </si>
</sst>
</file>

<file path=xl/styles.xml><?xml version="1.0" encoding="utf-8"?>
<styleSheet xmlns="http://schemas.openxmlformats.org/spreadsheetml/2006/main">
  <fonts count="6">
    <font>
      <sz val="10"/>
      <name val="Calibri"/>
      <family val="2"/>
      <scheme val="minor"/>
    </font>
    <font>
      <b/>
      <sz val="10"/>
      <name val="Helv"/>
    </font>
    <font>
      <sz val="10"/>
      <name val="Helv"/>
    </font>
    <font>
      <b/>
      <sz val="18"/>
      <name val="Helv"/>
      <family val="2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" fontId="2" fillId="0" borderId="0" applyFill="0" applyBorder="0"/>
  </cellStyleXfs>
  <cellXfs count="43">
    <xf numFmtId="0" fontId="0" fillId="0" borderId="0" xfId="0"/>
    <xf numFmtId="0" fontId="2" fillId="0" borderId="0" xfId="0" applyFont="1"/>
    <xf numFmtId="4" fontId="2" fillId="0" borderId="0" xfId="1" applyFont="1"/>
    <xf numFmtId="4" fontId="2" fillId="0" borderId="0" xfId="1" applyFont="1" applyProtection="1"/>
    <xf numFmtId="0" fontId="1" fillId="0" borderId="0" xfId="0" applyFont="1"/>
    <xf numFmtId="0" fontId="1" fillId="0" borderId="0" xfId="0" applyFont="1" applyAlignment="1" applyProtection="1">
      <alignment horizontal="center"/>
    </xf>
    <xf numFmtId="0" fontId="3" fillId="0" borderId="0" xfId="0" applyFont="1"/>
    <xf numFmtId="0" fontId="4" fillId="2" borderId="12" xfId="0" applyFont="1" applyFill="1" applyBorder="1" applyAlignment="1" applyProtection="1">
      <alignment horizontal="left"/>
    </xf>
    <xf numFmtId="0" fontId="4" fillId="2" borderId="1" xfId="0" applyFont="1" applyFill="1" applyBorder="1" applyAlignment="1" applyProtection="1">
      <alignment horizontal="left"/>
    </xf>
    <xf numFmtId="4" fontId="4" fillId="2" borderId="1" xfId="1" applyFont="1" applyFill="1" applyBorder="1" applyAlignment="1" applyProtection="1">
      <alignment horizontal="right"/>
    </xf>
    <xf numFmtId="4" fontId="4" fillId="2" borderId="6" xfId="1" applyFont="1" applyFill="1" applyBorder="1" applyAlignment="1" applyProtection="1">
      <alignment horizontal="center"/>
    </xf>
    <xf numFmtId="0" fontId="0" fillId="3" borderId="13" xfId="0" applyFont="1" applyFill="1" applyBorder="1" applyAlignment="1" applyProtection="1">
      <alignment horizontal="left"/>
    </xf>
    <xf numFmtId="0" fontId="0" fillId="3" borderId="2" xfId="0" applyFont="1" applyFill="1" applyBorder="1" applyAlignment="1" applyProtection="1">
      <alignment horizontal="left"/>
    </xf>
    <xf numFmtId="4" fontId="0" fillId="0" borderId="2" xfId="1" applyFont="1" applyBorder="1" applyProtection="1"/>
    <xf numFmtId="4" fontId="0" fillId="0" borderId="2" xfId="1" applyFont="1" applyBorder="1" applyAlignment="1" applyProtection="1"/>
    <xf numFmtId="4" fontId="0" fillId="0" borderId="3" xfId="1" applyFont="1" applyBorder="1" applyProtection="1"/>
    <xf numFmtId="0" fontId="0" fillId="3" borderId="4" xfId="0" applyFont="1" applyFill="1" applyBorder="1" applyAlignment="1" applyProtection="1">
      <alignment horizontal="left"/>
    </xf>
    <xf numFmtId="0" fontId="0" fillId="3" borderId="0" xfId="0" applyFont="1" applyFill="1" applyBorder="1" applyAlignment="1" applyProtection="1">
      <alignment horizontal="left"/>
    </xf>
    <xf numFmtId="4" fontId="0" fillId="0" borderId="0" xfId="1" applyFont="1" applyBorder="1" applyProtection="1"/>
    <xf numFmtId="4" fontId="0" fillId="0" borderId="0" xfId="1" applyFont="1" applyBorder="1" applyAlignment="1" applyProtection="1"/>
    <xf numFmtId="4" fontId="0" fillId="0" borderId="5" xfId="1" applyFont="1" applyBorder="1" applyProtection="1"/>
    <xf numFmtId="0" fontId="5" fillId="0" borderId="8" xfId="0" applyFont="1" applyBorder="1"/>
    <xf numFmtId="0" fontId="5" fillId="0" borderId="9" xfId="0" applyFont="1" applyBorder="1" applyAlignment="1" applyProtection="1">
      <alignment horizontal="left"/>
    </xf>
    <xf numFmtId="4" fontId="5" fillId="0" borderId="9" xfId="1" applyFont="1" applyBorder="1" applyAlignment="1" applyProtection="1"/>
    <xf numFmtId="4" fontId="5" fillId="0" borderId="10" xfId="1" applyFont="1" applyBorder="1" applyAlignment="1" applyProtection="1"/>
    <xf numFmtId="0" fontId="0" fillId="0" borderId="4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4" fontId="0" fillId="0" borderId="0" xfId="1" applyFont="1" applyProtection="1"/>
    <xf numFmtId="4" fontId="0" fillId="0" borderId="0" xfId="1" applyFont="1" applyAlignment="1" applyProtection="1"/>
    <xf numFmtId="0" fontId="0" fillId="4" borderId="4" xfId="0" applyFont="1" applyFill="1" applyBorder="1" applyAlignment="1" applyProtection="1">
      <alignment horizontal="left"/>
    </xf>
    <xf numFmtId="0" fontId="0" fillId="4" borderId="0" xfId="0" applyFont="1" applyFill="1" applyAlignment="1" applyProtection="1">
      <alignment horizontal="left"/>
    </xf>
    <xf numFmtId="0" fontId="0" fillId="5" borderId="4" xfId="0" applyFont="1" applyFill="1" applyBorder="1" applyAlignment="1" applyProtection="1">
      <alignment horizontal="left"/>
    </xf>
    <xf numFmtId="0" fontId="0" fillId="5" borderId="0" xfId="0" applyFont="1" applyFill="1" applyBorder="1" applyAlignment="1" applyProtection="1">
      <alignment horizontal="left"/>
    </xf>
    <xf numFmtId="0" fontId="5" fillId="0" borderId="11" xfId="0" applyFont="1" applyBorder="1"/>
    <xf numFmtId="0" fontId="0" fillId="0" borderId="4" xfId="0" applyFont="1" applyBorder="1"/>
    <xf numFmtId="0" fontId="0" fillId="0" borderId="0" xfId="0" applyFont="1"/>
    <xf numFmtId="0" fontId="0" fillId="6" borderId="4" xfId="0" applyFont="1" applyFill="1" applyBorder="1" applyAlignment="1" applyProtection="1">
      <alignment horizontal="left"/>
    </xf>
    <xf numFmtId="0" fontId="0" fillId="6" borderId="0" xfId="0" applyFont="1" applyFill="1" applyAlignment="1" applyProtection="1">
      <alignment horizontal="left"/>
    </xf>
    <xf numFmtId="4" fontId="0" fillId="0" borderId="0" xfId="1" applyFont="1"/>
    <xf numFmtId="0" fontId="5" fillId="0" borderId="7" xfId="0" applyFont="1" applyBorder="1"/>
    <xf numFmtId="0" fontId="5" fillId="0" borderId="1" xfId="0" applyFont="1" applyBorder="1"/>
    <xf numFmtId="4" fontId="5" fillId="0" borderId="1" xfId="1" applyFont="1" applyBorder="1" applyAlignment="1"/>
    <xf numFmtId="4" fontId="5" fillId="0" borderId="6" xfId="1" applyFont="1" applyBorder="1" applyAlignment="1"/>
  </cellXfs>
  <cellStyles count="2">
    <cellStyle name="Comma" xfId="1" builtinId="3"/>
    <cellStyle name="Normal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autoPageBreaks="0"/>
  </sheetPr>
  <dimension ref="A2:I34"/>
  <sheetViews>
    <sheetView tabSelected="1" workbookViewId="0"/>
  </sheetViews>
  <sheetFormatPr defaultRowHeight="12.75"/>
  <cols>
    <col min="1" max="1" width="12" style="1" customWidth="1"/>
    <col min="2" max="2" width="10.5703125" style="1" customWidth="1"/>
    <col min="3" max="3" width="13" style="1" customWidth="1"/>
    <col min="4" max="4" width="7.140625" style="1" customWidth="1"/>
    <col min="5" max="8" width="12.85546875" style="2" customWidth="1"/>
    <col min="9" max="9" width="14" style="2" customWidth="1"/>
    <col min="10" max="16384" width="9.140625" style="1"/>
  </cols>
  <sheetData>
    <row r="2" spans="1:9">
      <c r="E2" s="5"/>
    </row>
    <row r="3" spans="1:9" ht="23.25">
      <c r="A3" s="6" t="s">
        <v>69</v>
      </c>
      <c r="E3" s="5"/>
    </row>
    <row r="4" spans="1:9" ht="13.5" thickBot="1"/>
    <row r="5" spans="1:9" ht="13.5" thickBot="1">
      <c r="A5" s="7" t="s">
        <v>0</v>
      </c>
      <c r="B5" s="8" t="s">
        <v>1</v>
      </c>
      <c r="C5" s="8" t="s">
        <v>2</v>
      </c>
      <c r="D5" s="8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10" t="s">
        <v>8</v>
      </c>
    </row>
    <row r="6" spans="1:9">
      <c r="A6" s="11" t="s">
        <v>9</v>
      </c>
      <c r="B6" s="12" t="s">
        <v>10</v>
      </c>
      <c r="C6" s="12" t="s">
        <v>53</v>
      </c>
      <c r="D6" s="12" t="s">
        <v>45</v>
      </c>
      <c r="E6" s="13">
        <v>161154</v>
      </c>
      <c r="F6" s="13">
        <v>145575</v>
      </c>
      <c r="G6" s="14">
        <v>159744</v>
      </c>
      <c r="H6" s="14">
        <v>179289</v>
      </c>
      <c r="I6" s="15">
        <f>H6+G6+F6+E6</f>
        <v>645762</v>
      </c>
    </row>
    <row r="7" spans="1:9">
      <c r="A7" s="16" t="s">
        <v>11</v>
      </c>
      <c r="B7" s="17" t="s">
        <v>12</v>
      </c>
      <c r="C7" s="17" t="s">
        <v>54</v>
      </c>
      <c r="D7" s="17" t="s">
        <v>46</v>
      </c>
      <c r="E7" s="18">
        <v>180019</v>
      </c>
      <c r="F7" s="18">
        <v>233564</v>
      </c>
      <c r="G7" s="19">
        <v>176309</v>
      </c>
      <c r="H7" s="19">
        <v>56348</v>
      </c>
      <c r="I7" s="20">
        <f>H7+G7+F7+E7</f>
        <v>646240</v>
      </c>
    </row>
    <row r="8" spans="1:9">
      <c r="A8" s="16" t="s">
        <v>13</v>
      </c>
      <c r="B8" s="17" t="s">
        <v>14</v>
      </c>
      <c r="C8" s="17" t="s">
        <v>54</v>
      </c>
      <c r="D8" s="17" t="s">
        <v>46</v>
      </c>
      <c r="E8" s="18">
        <v>98510</v>
      </c>
      <c r="F8" s="18">
        <v>201415</v>
      </c>
      <c r="G8" s="19">
        <v>198041</v>
      </c>
      <c r="H8" s="19">
        <v>170007</v>
      </c>
      <c r="I8" s="20">
        <f>H8+G8+F8+E8</f>
        <v>667973</v>
      </c>
    </row>
    <row r="9" spans="1:9">
      <c r="A9" s="16" t="s">
        <v>15</v>
      </c>
      <c r="B9" s="17" t="s">
        <v>16</v>
      </c>
      <c r="C9" s="17" t="s">
        <v>55</v>
      </c>
      <c r="D9" s="17" t="s">
        <v>46</v>
      </c>
      <c r="E9" s="18">
        <v>185057</v>
      </c>
      <c r="F9" s="18">
        <v>177484</v>
      </c>
      <c r="G9" s="19">
        <v>58044</v>
      </c>
      <c r="H9" s="19">
        <v>229594</v>
      </c>
      <c r="I9" s="20">
        <f>H9+G9+F9+E9</f>
        <v>650179</v>
      </c>
    </row>
    <row r="10" spans="1:9" s="4" customFormat="1" ht="13.5" thickBot="1">
      <c r="A10" s="21" t="s">
        <v>17</v>
      </c>
      <c r="B10" s="22"/>
      <c r="C10" s="22"/>
      <c r="D10" s="22"/>
      <c r="E10" s="23">
        <v>624740</v>
      </c>
      <c r="F10" s="23">
        <v>758038</v>
      </c>
      <c r="G10" s="23">
        <v>592138</v>
      </c>
      <c r="H10" s="23">
        <v>635238</v>
      </c>
      <c r="I10" s="24">
        <f>SUM(I6:I9)</f>
        <v>2610154</v>
      </c>
    </row>
    <row r="11" spans="1:9">
      <c r="A11" s="25"/>
      <c r="B11" s="26"/>
      <c r="C11" s="26"/>
      <c r="D11" s="26"/>
      <c r="E11" s="27"/>
      <c r="F11" s="27"/>
      <c r="G11" s="28"/>
      <c r="H11" s="28"/>
      <c r="I11" s="20"/>
    </row>
    <row r="12" spans="1:9">
      <c r="A12" s="29" t="s">
        <v>18</v>
      </c>
      <c r="B12" s="30" t="s">
        <v>19</v>
      </c>
      <c r="C12" s="30" t="s">
        <v>56</v>
      </c>
      <c r="D12" s="30" t="s">
        <v>47</v>
      </c>
      <c r="E12" s="27">
        <v>73470</v>
      </c>
      <c r="F12" s="27">
        <v>177529</v>
      </c>
      <c r="G12" s="28">
        <v>180010</v>
      </c>
      <c r="H12" s="28">
        <v>224818</v>
      </c>
      <c r="I12" s="20">
        <f>H12+G12+F12+E12</f>
        <v>655827</v>
      </c>
    </row>
    <row r="13" spans="1:9">
      <c r="A13" s="29" t="s">
        <v>20</v>
      </c>
      <c r="B13" s="30" t="s">
        <v>21</v>
      </c>
      <c r="C13" s="30" t="s">
        <v>57</v>
      </c>
      <c r="D13" s="30" t="s">
        <v>48</v>
      </c>
      <c r="E13" s="27">
        <v>223771</v>
      </c>
      <c r="F13" s="27">
        <v>104697</v>
      </c>
      <c r="G13" s="28">
        <v>199042</v>
      </c>
      <c r="H13" s="28">
        <v>160947</v>
      </c>
      <c r="I13" s="20">
        <f>H13+G13+F13+E13</f>
        <v>688457</v>
      </c>
    </row>
    <row r="14" spans="1:9" s="4" customFormat="1" ht="13.5" thickBot="1">
      <c r="A14" s="21" t="s">
        <v>22</v>
      </c>
      <c r="B14" s="22"/>
      <c r="C14" s="22"/>
      <c r="D14" s="22"/>
      <c r="E14" s="23">
        <v>297241</v>
      </c>
      <c r="F14" s="23">
        <v>282226</v>
      </c>
      <c r="G14" s="23">
        <v>379052</v>
      </c>
      <c r="H14" s="23">
        <v>385765</v>
      </c>
      <c r="I14" s="24">
        <f>SUM(I12:I13)</f>
        <v>1344284</v>
      </c>
    </row>
    <row r="15" spans="1:9">
      <c r="A15" s="25"/>
      <c r="B15" s="26"/>
      <c r="C15" s="26"/>
      <c r="D15" s="26"/>
      <c r="E15" s="27"/>
      <c r="F15" s="27"/>
      <c r="G15" s="28"/>
      <c r="H15" s="28"/>
      <c r="I15" s="20"/>
    </row>
    <row r="16" spans="1:9">
      <c r="A16" s="31" t="s">
        <v>23</v>
      </c>
      <c r="B16" s="32" t="s">
        <v>24</v>
      </c>
      <c r="C16" s="32" t="s">
        <v>58</v>
      </c>
      <c r="D16" s="32" t="s">
        <v>49</v>
      </c>
      <c r="E16" s="18">
        <v>53665</v>
      </c>
      <c r="F16" s="18">
        <v>203625</v>
      </c>
      <c r="G16" s="19">
        <v>164851</v>
      </c>
      <c r="H16" s="19">
        <v>186277</v>
      </c>
      <c r="I16" s="20">
        <f>H16+G16+F16+E16</f>
        <v>608418</v>
      </c>
    </row>
    <row r="17" spans="1:9">
      <c r="A17" s="31" t="s">
        <v>25</v>
      </c>
      <c r="B17" s="32" t="s">
        <v>24</v>
      </c>
      <c r="C17" s="32" t="s">
        <v>59</v>
      </c>
      <c r="D17" s="32" t="s">
        <v>50</v>
      </c>
      <c r="E17" s="18">
        <v>170584</v>
      </c>
      <c r="F17" s="18">
        <v>132677</v>
      </c>
      <c r="G17" s="19">
        <v>141576</v>
      </c>
      <c r="H17" s="19">
        <v>108490</v>
      </c>
      <c r="I17" s="20">
        <f>H17+G17+F17+E17</f>
        <v>553327</v>
      </c>
    </row>
    <row r="18" spans="1:9" s="4" customFormat="1" ht="13.5" thickBot="1">
      <c r="A18" s="33" t="s">
        <v>43</v>
      </c>
      <c r="B18" s="22"/>
      <c r="C18" s="22"/>
      <c r="D18" s="22"/>
      <c r="E18" s="23">
        <v>224249</v>
      </c>
      <c r="F18" s="23">
        <v>336302</v>
      </c>
      <c r="G18" s="23">
        <v>306427</v>
      </c>
      <c r="H18" s="23">
        <v>294767</v>
      </c>
      <c r="I18" s="24">
        <f>SUM(I16:I17)</f>
        <v>1161745</v>
      </c>
    </row>
    <row r="19" spans="1:9">
      <c r="A19" s="34"/>
      <c r="B19" s="35"/>
      <c r="C19" s="35"/>
      <c r="D19" s="35"/>
      <c r="E19" s="35"/>
      <c r="F19" s="27"/>
      <c r="G19" s="28"/>
      <c r="H19" s="28"/>
      <c r="I19" s="20"/>
    </row>
    <row r="20" spans="1:9">
      <c r="A20" s="36" t="s">
        <v>26</v>
      </c>
      <c r="B20" s="37" t="s">
        <v>27</v>
      </c>
      <c r="C20" s="37" t="s">
        <v>61</v>
      </c>
      <c r="D20" s="37" t="s">
        <v>52</v>
      </c>
      <c r="E20" s="27">
        <v>165971</v>
      </c>
      <c r="F20" s="27">
        <v>68600</v>
      </c>
      <c r="G20" s="28">
        <v>130982</v>
      </c>
      <c r="H20" s="28">
        <v>216696</v>
      </c>
      <c r="I20" s="20">
        <f t="shared" ref="I20:I28" si="0">H20+G20+F20+E20</f>
        <v>582249</v>
      </c>
    </row>
    <row r="21" spans="1:9">
      <c r="A21" s="36" t="s">
        <v>28</v>
      </c>
      <c r="B21" s="37" t="s">
        <v>29</v>
      </c>
      <c r="C21" s="37" t="s">
        <v>60</v>
      </c>
      <c r="D21" s="37" t="s">
        <v>52</v>
      </c>
      <c r="E21" s="27">
        <v>247946</v>
      </c>
      <c r="F21" s="27">
        <v>168371</v>
      </c>
      <c r="G21" s="28">
        <v>158230</v>
      </c>
      <c r="H21" s="28">
        <v>106222</v>
      </c>
      <c r="I21" s="20">
        <f t="shared" si="0"/>
        <v>680769</v>
      </c>
    </row>
    <row r="22" spans="1:9">
      <c r="A22" s="36" t="s">
        <v>30</v>
      </c>
      <c r="B22" s="37" t="s">
        <v>31</v>
      </c>
      <c r="C22" s="37" t="s">
        <v>62</v>
      </c>
      <c r="D22" s="37" t="s">
        <v>52</v>
      </c>
      <c r="E22" s="27">
        <v>153874</v>
      </c>
      <c r="F22" s="27">
        <v>93125</v>
      </c>
      <c r="G22" s="28">
        <v>200890</v>
      </c>
      <c r="H22" s="28">
        <v>113669</v>
      </c>
      <c r="I22" s="20">
        <f t="shared" si="0"/>
        <v>561558</v>
      </c>
    </row>
    <row r="23" spans="1:9">
      <c r="A23" s="36" t="s">
        <v>32</v>
      </c>
      <c r="B23" s="37" t="s">
        <v>33</v>
      </c>
      <c r="C23" s="37" t="s">
        <v>63</v>
      </c>
      <c r="D23" s="37" t="s">
        <v>52</v>
      </c>
      <c r="E23" s="27">
        <v>127300</v>
      </c>
      <c r="F23" s="27">
        <v>160297</v>
      </c>
      <c r="G23" s="28">
        <v>130430</v>
      </c>
      <c r="H23" s="28">
        <v>156538</v>
      </c>
      <c r="I23" s="20">
        <f t="shared" si="0"/>
        <v>574565</v>
      </c>
    </row>
    <row r="24" spans="1:9">
      <c r="A24" s="36" t="s">
        <v>34</v>
      </c>
      <c r="B24" s="37" t="s">
        <v>19</v>
      </c>
      <c r="C24" s="37" t="s">
        <v>64</v>
      </c>
      <c r="D24" s="37" t="s">
        <v>52</v>
      </c>
      <c r="E24" s="27">
        <v>122523</v>
      </c>
      <c r="F24" s="27">
        <v>108874</v>
      </c>
      <c r="G24" s="28">
        <v>197654</v>
      </c>
      <c r="H24" s="28">
        <v>113875</v>
      </c>
      <c r="I24" s="20">
        <f t="shared" si="0"/>
        <v>542926</v>
      </c>
    </row>
    <row r="25" spans="1:9">
      <c r="A25" s="36" t="s">
        <v>35</v>
      </c>
      <c r="B25" s="37" t="s">
        <v>36</v>
      </c>
      <c r="C25" s="37" t="s">
        <v>65</v>
      </c>
      <c r="D25" s="37" t="s">
        <v>52</v>
      </c>
      <c r="E25" s="27">
        <v>227679</v>
      </c>
      <c r="F25" s="27">
        <v>151971</v>
      </c>
      <c r="G25" s="28">
        <v>108020</v>
      </c>
      <c r="H25" s="28">
        <v>142511</v>
      </c>
      <c r="I25" s="20">
        <f t="shared" si="0"/>
        <v>630181</v>
      </c>
    </row>
    <row r="26" spans="1:9">
      <c r="A26" s="36" t="s">
        <v>37</v>
      </c>
      <c r="B26" s="37" t="s">
        <v>38</v>
      </c>
      <c r="C26" s="37" t="s">
        <v>66</v>
      </c>
      <c r="D26" s="37" t="s">
        <v>52</v>
      </c>
      <c r="E26" s="27">
        <v>98572</v>
      </c>
      <c r="F26" s="27">
        <v>126910</v>
      </c>
      <c r="G26" s="28">
        <v>205542</v>
      </c>
      <c r="H26" s="28">
        <v>111100</v>
      </c>
      <c r="I26" s="20">
        <f t="shared" si="0"/>
        <v>542124</v>
      </c>
    </row>
    <row r="27" spans="1:9">
      <c r="A27" s="36" t="s">
        <v>39</v>
      </c>
      <c r="B27" s="37" t="s">
        <v>40</v>
      </c>
      <c r="C27" s="37" t="s">
        <v>67</v>
      </c>
      <c r="D27" s="37" t="s">
        <v>52</v>
      </c>
      <c r="E27" s="27">
        <v>119344</v>
      </c>
      <c r="F27" s="27">
        <v>145456</v>
      </c>
      <c r="G27" s="28">
        <v>111938</v>
      </c>
      <c r="H27" s="28">
        <v>102944</v>
      </c>
      <c r="I27" s="20">
        <f t="shared" si="0"/>
        <v>479682</v>
      </c>
    </row>
    <row r="28" spans="1:9">
      <c r="A28" s="36" t="s">
        <v>41</v>
      </c>
      <c r="B28" s="37" t="s">
        <v>42</v>
      </c>
      <c r="C28" s="37" t="s">
        <v>68</v>
      </c>
      <c r="D28" s="37" t="s">
        <v>52</v>
      </c>
      <c r="E28" s="27">
        <v>189861</v>
      </c>
      <c r="F28" s="27">
        <v>175409</v>
      </c>
      <c r="G28" s="28">
        <v>142819</v>
      </c>
      <c r="H28" s="28">
        <v>181743</v>
      </c>
      <c r="I28" s="20">
        <f t="shared" si="0"/>
        <v>689832</v>
      </c>
    </row>
    <row r="29" spans="1:9" s="4" customFormat="1" ht="13.5" thickBot="1">
      <c r="A29" s="21" t="s">
        <v>51</v>
      </c>
      <c r="B29" s="22"/>
      <c r="C29" s="22"/>
      <c r="D29" s="22"/>
      <c r="E29" s="23">
        <v>1453070</v>
      </c>
      <c r="F29" s="23">
        <v>1199013</v>
      </c>
      <c r="G29" s="23">
        <v>1386505</v>
      </c>
      <c r="H29" s="23">
        <v>1245298</v>
      </c>
      <c r="I29" s="24">
        <f>SUM(I20:I28)</f>
        <v>5283886</v>
      </c>
    </row>
    <row r="30" spans="1:9" ht="13.5" thickBot="1">
      <c r="A30" s="34"/>
      <c r="B30" s="35"/>
      <c r="C30" s="35"/>
      <c r="D30" s="35"/>
      <c r="E30" s="38"/>
      <c r="F30" s="38"/>
      <c r="G30" s="38"/>
      <c r="H30" s="28"/>
      <c r="I30" s="20"/>
    </row>
    <row r="31" spans="1:9" s="4" customFormat="1" ht="13.5" thickBot="1">
      <c r="A31" s="39" t="s">
        <v>44</v>
      </c>
      <c r="B31" s="40"/>
      <c r="C31" s="40"/>
      <c r="D31" s="40"/>
      <c r="E31" s="41">
        <f>+E29+E18+E14+E10</f>
        <v>2599300</v>
      </c>
      <c r="F31" s="41">
        <f>+F29+F18+F14+F10</f>
        <v>2575579</v>
      </c>
      <c r="G31" s="41">
        <f>+G29+G18+G14+G10</f>
        <v>2664122</v>
      </c>
      <c r="H31" s="41">
        <f>+H29+H18+H14+H10</f>
        <v>2561068</v>
      </c>
      <c r="I31" s="42">
        <f>+I29+I18+I14+I10</f>
        <v>10400069</v>
      </c>
    </row>
    <row r="32" spans="1:9">
      <c r="I32" s="3"/>
    </row>
    <row r="33" spans="9:9">
      <c r="I33" s="3"/>
    </row>
    <row r="34" spans="9:9">
      <c r="I34" s="3"/>
    </row>
  </sheetData>
  <phoneticPr fontId="0" type="noConversion"/>
  <printOptions horizontalCentered="1"/>
  <pageMargins left="0.75" right="0.75" top="1" bottom="1" header="0.5" footer="0.5"/>
  <pageSetup orientation="portrait" horizontalDpi="4294967292" verticalDpi="4294967292" r:id="rId1"/>
  <headerFooter alignWithMargins="0"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autoPageBreaks="0"/>
  </sheetPr>
  <dimension ref="A2:I34"/>
  <sheetViews>
    <sheetView workbookViewId="0">
      <selection activeCell="G12" sqref="G12"/>
    </sheetView>
  </sheetViews>
  <sheetFormatPr defaultRowHeight="12.75"/>
  <cols>
    <col min="1" max="1" width="11.7109375" style="1" customWidth="1"/>
    <col min="2" max="2" width="11.5703125" style="1" customWidth="1"/>
    <col min="3" max="3" width="13.140625" style="1" customWidth="1"/>
    <col min="4" max="4" width="7.140625" style="1" customWidth="1"/>
    <col min="5" max="8" width="12.85546875" style="2" customWidth="1"/>
    <col min="9" max="9" width="14" style="2" customWidth="1"/>
    <col min="10" max="16384" width="9.140625" style="1"/>
  </cols>
  <sheetData>
    <row r="2" spans="1:9">
      <c r="E2" s="5"/>
    </row>
    <row r="3" spans="1:9" ht="23.25">
      <c r="A3" s="6" t="s">
        <v>70</v>
      </c>
      <c r="E3" s="5"/>
    </row>
    <row r="4" spans="1:9" ht="13.5" thickBot="1"/>
    <row r="5" spans="1:9" ht="13.5" thickBot="1">
      <c r="A5" s="7" t="s">
        <v>0</v>
      </c>
      <c r="B5" s="8" t="s">
        <v>1</v>
      </c>
      <c r="C5" s="8" t="s">
        <v>2</v>
      </c>
      <c r="D5" s="8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10" t="s">
        <v>8</v>
      </c>
    </row>
    <row r="6" spans="1:9">
      <c r="A6" s="11" t="s">
        <v>9</v>
      </c>
      <c r="B6" s="12" t="s">
        <v>10</v>
      </c>
      <c r="C6" s="12" t="s">
        <v>53</v>
      </c>
      <c r="D6" s="12" t="s">
        <v>45</v>
      </c>
      <c r="E6" s="13">
        <v>225615</v>
      </c>
      <c r="F6" s="13">
        <v>248176.5</v>
      </c>
      <c r="G6" s="14">
        <v>159744</v>
      </c>
      <c r="H6" s="14">
        <v>179289</v>
      </c>
      <c r="I6" s="15">
        <f>H6+G6+F6+E6</f>
        <v>812824.5</v>
      </c>
    </row>
    <row r="7" spans="1:9">
      <c r="A7" s="16" t="s">
        <v>11</v>
      </c>
      <c r="B7" s="17" t="s">
        <v>12</v>
      </c>
      <c r="C7" s="17" t="s">
        <v>54</v>
      </c>
      <c r="D7" s="17" t="s">
        <v>46</v>
      </c>
      <c r="E7" s="18">
        <v>252026.6</v>
      </c>
      <c r="F7" s="18">
        <v>277229.26</v>
      </c>
      <c r="G7" s="19">
        <v>176309</v>
      </c>
      <c r="H7" s="19">
        <v>56348</v>
      </c>
      <c r="I7" s="20">
        <f>H7+G7+F7+E7</f>
        <v>761912.86</v>
      </c>
    </row>
    <row r="8" spans="1:9">
      <c r="A8" s="16" t="s">
        <v>13</v>
      </c>
      <c r="B8" s="17" t="s">
        <v>14</v>
      </c>
      <c r="C8" s="17" t="s">
        <v>54</v>
      </c>
      <c r="D8" s="17" t="s">
        <v>46</v>
      </c>
      <c r="E8" s="18">
        <v>137914</v>
      </c>
      <c r="F8" s="18">
        <v>151705.4</v>
      </c>
      <c r="G8" s="19">
        <v>198041</v>
      </c>
      <c r="H8" s="19">
        <v>170007</v>
      </c>
      <c r="I8" s="20">
        <f>H8+G8+F8+E8</f>
        <v>657667.4</v>
      </c>
    </row>
    <row r="9" spans="1:9">
      <c r="A9" s="16" t="s">
        <v>15</v>
      </c>
      <c r="B9" s="17" t="s">
        <v>16</v>
      </c>
      <c r="C9" s="17" t="s">
        <v>55</v>
      </c>
      <c r="D9" s="17" t="s">
        <v>46</v>
      </c>
      <c r="E9" s="18">
        <v>259079.8</v>
      </c>
      <c r="F9" s="18">
        <v>284987.78000000003</v>
      </c>
      <c r="G9" s="19">
        <v>58044</v>
      </c>
      <c r="H9" s="19">
        <v>229594</v>
      </c>
      <c r="I9" s="20">
        <f>H9+G9+F9+E9</f>
        <v>831705.58000000007</v>
      </c>
    </row>
    <row r="10" spans="1:9" s="4" customFormat="1" ht="13.5" thickBot="1">
      <c r="A10" s="21" t="s">
        <v>17</v>
      </c>
      <c r="B10" s="22"/>
      <c r="C10" s="22"/>
      <c r="D10" s="22"/>
      <c r="E10" s="23">
        <v>624740</v>
      </c>
      <c r="F10" s="23">
        <v>758038</v>
      </c>
      <c r="G10" s="23">
        <v>592138</v>
      </c>
      <c r="H10" s="23">
        <v>635238</v>
      </c>
      <c r="I10" s="24">
        <f>SUM(I6:I9)</f>
        <v>3064110.34</v>
      </c>
    </row>
    <row r="11" spans="1:9">
      <c r="A11" s="25"/>
      <c r="B11" s="26"/>
      <c r="C11" s="26"/>
      <c r="D11" s="26"/>
      <c r="E11" s="27"/>
      <c r="F11" s="27"/>
      <c r="G11" s="28"/>
      <c r="H11" s="28"/>
      <c r="I11" s="20"/>
    </row>
    <row r="12" spans="1:9">
      <c r="A12" s="29" t="s">
        <v>18</v>
      </c>
      <c r="B12" s="30" t="s">
        <v>19</v>
      </c>
      <c r="C12" s="30" t="s">
        <v>56</v>
      </c>
      <c r="D12" s="30" t="s">
        <v>47</v>
      </c>
      <c r="E12" s="27">
        <v>102858</v>
      </c>
      <c r="F12" s="27">
        <v>113143.8</v>
      </c>
      <c r="G12" s="28">
        <v>180010</v>
      </c>
      <c r="H12" s="28">
        <v>224818</v>
      </c>
      <c r="I12" s="20">
        <f>H12+G12+F12+E12</f>
        <v>620829.80000000005</v>
      </c>
    </row>
    <row r="13" spans="1:9">
      <c r="A13" s="29" t="s">
        <v>20</v>
      </c>
      <c r="B13" s="30" t="s">
        <v>21</v>
      </c>
      <c r="C13" s="30" t="s">
        <v>57</v>
      </c>
      <c r="D13" s="30" t="s">
        <v>48</v>
      </c>
      <c r="E13" s="27">
        <v>313279.40000000002</v>
      </c>
      <c r="F13" s="27">
        <v>344607.34</v>
      </c>
      <c r="G13" s="28">
        <v>199042</v>
      </c>
      <c r="H13" s="28">
        <v>160947</v>
      </c>
      <c r="I13" s="20">
        <f>H13+G13+F13+E13</f>
        <v>1017875.7400000001</v>
      </c>
    </row>
    <row r="14" spans="1:9" s="4" customFormat="1" ht="13.5" thickBot="1">
      <c r="A14" s="21" t="s">
        <v>22</v>
      </c>
      <c r="B14" s="22"/>
      <c r="C14" s="22"/>
      <c r="D14" s="22"/>
      <c r="E14" s="23">
        <v>297241</v>
      </c>
      <c r="F14" s="23">
        <v>282226</v>
      </c>
      <c r="G14" s="23">
        <v>379052</v>
      </c>
      <c r="H14" s="23">
        <v>385765</v>
      </c>
      <c r="I14" s="24">
        <f>SUM(I12:I13)</f>
        <v>1638705.54</v>
      </c>
    </row>
    <row r="15" spans="1:9">
      <c r="A15" s="25"/>
      <c r="B15" s="26"/>
      <c r="C15" s="26"/>
      <c r="D15" s="26"/>
      <c r="E15" s="27"/>
      <c r="F15" s="27"/>
      <c r="G15" s="28"/>
      <c r="H15" s="28"/>
      <c r="I15" s="20"/>
    </row>
    <row r="16" spans="1:9">
      <c r="A16" s="31" t="s">
        <v>23</v>
      </c>
      <c r="B16" s="32" t="s">
        <v>24</v>
      </c>
      <c r="C16" s="32" t="s">
        <v>58</v>
      </c>
      <c r="D16" s="32" t="s">
        <v>49</v>
      </c>
      <c r="E16" s="18">
        <v>75131</v>
      </c>
      <c r="F16" s="18">
        <v>82644.100000000006</v>
      </c>
      <c r="G16" s="19">
        <v>164851</v>
      </c>
      <c r="H16" s="19">
        <v>186277</v>
      </c>
      <c r="I16" s="20">
        <f>H16+G16+F16+E16</f>
        <v>508903.1</v>
      </c>
    </row>
    <row r="17" spans="1:9">
      <c r="A17" s="31" t="s">
        <v>25</v>
      </c>
      <c r="B17" s="32" t="s">
        <v>24</v>
      </c>
      <c r="C17" s="32" t="s">
        <v>59</v>
      </c>
      <c r="D17" s="32" t="s">
        <v>50</v>
      </c>
      <c r="E17" s="18">
        <v>238817.6</v>
      </c>
      <c r="F17" s="18">
        <v>262699.36</v>
      </c>
      <c r="G17" s="19">
        <v>141576</v>
      </c>
      <c r="H17" s="19">
        <v>108490</v>
      </c>
      <c r="I17" s="20">
        <f>H17+G17+F17+E17</f>
        <v>751582.96</v>
      </c>
    </row>
    <row r="18" spans="1:9" s="4" customFormat="1" ht="13.5" thickBot="1">
      <c r="A18" s="33" t="s">
        <v>43</v>
      </c>
      <c r="B18" s="22"/>
      <c r="C18" s="22"/>
      <c r="D18" s="22"/>
      <c r="E18" s="23">
        <v>224249</v>
      </c>
      <c r="F18" s="23">
        <v>336302</v>
      </c>
      <c r="G18" s="23">
        <v>306427</v>
      </c>
      <c r="H18" s="23">
        <v>294767</v>
      </c>
      <c r="I18" s="24">
        <f>SUM(I16:I17)</f>
        <v>1260486.06</v>
      </c>
    </row>
    <row r="19" spans="1:9">
      <c r="A19" s="34"/>
      <c r="B19" s="35"/>
      <c r="C19" s="35"/>
      <c r="D19" s="35"/>
      <c r="E19" s="35"/>
      <c r="F19" s="27"/>
      <c r="G19" s="28"/>
      <c r="H19" s="28"/>
      <c r="I19" s="20"/>
    </row>
    <row r="20" spans="1:9">
      <c r="A20" s="36" t="s">
        <v>26</v>
      </c>
      <c r="B20" s="37" t="s">
        <v>27</v>
      </c>
      <c r="C20" s="37" t="s">
        <v>61</v>
      </c>
      <c r="D20" s="37" t="s">
        <v>52</v>
      </c>
      <c r="E20" s="27">
        <v>232359.4</v>
      </c>
      <c r="F20" s="27">
        <v>255595.34</v>
      </c>
      <c r="G20" s="28">
        <v>130982</v>
      </c>
      <c r="H20" s="28">
        <v>216696</v>
      </c>
      <c r="I20" s="20">
        <f t="shared" ref="I20:I28" si="0">H20+G20+F20+E20</f>
        <v>835632.74</v>
      </c>
    </row>
    <row r="21" spans="1:9">
      <c r="A21" s="36" t="s">
        <v>28</v>
      </c>
      <c r="B21" s="37" t="s">
        <v>29</v>
      </c>
      <c r="C21" s="37" t="s">
        <v>60</v>
      </c>
      <c r="D21" s="37" t="s">
        <v>52</v>
      </c>
      <c r="E21" s="27">
        <v>347124.4</v>
      </c>
      <c r="F21" s="27">
        <v>381836.84</v>
      </c>
      <c r="G21" s="28">
        <v>158230</v>
      </c>
      <c r="H21" s="28">
        <v>106222</v>
      </c>
      <c r="I21" s="20">
        <f t="shared" si="0"/>
        <v>993413.24000000011</v>
      </c>
    </row>
    <row r="22" spans="1:9">
      <c r="A22" s="36" t="s">
        <v>30</v>
      </c>
      <c r="B22" s="37" t="s">
        <v>31</v>
      </c>
      <c r="C22" s="37" t="s">
        <v>62</v>
      </c>
      <c r="D22" s="37" t="s">
        <v>52</v>
      </c>
      <c r="E22" s="27">
        <v>215423.6</v>
      </c>
      <c r="F22" s="27">
        <v>236965.96</v>
      </c>
      <c r="G22" s="28">
        <v>200890</v>
      </c>
      <c r="H22" s="28">
        <v>113669</v>
      </c>
      <c r="I22" s="20">
        <f t="shared" si="0"/>
        <v>766948.55999999994</v>
      </c>
    </row>
    <row r="23" spans="1:9">
      <c r="A23" s="36" t="s">
        <v>32</v>
      </c>
      <c r="B23" s="37" t="s">
        <v>33</v>
      </c>
      <c r="C23" s="37" t="s">
        <v>63</v>
      </c>
      <c r="D23" s="37" t="s">
        <v>52</v>
      </c>
      <c r="E23" s="27">
        <v>178220</v>
      </c>
      <c r="F23" s="27">
        <v>196042</v>
      </c>
      <c r="G23" s="28">
        <v>130430</v>
      </c>
      <c r="H23" s="28">
        <v>156538</v>
      </c>
      <c r="I23" s="20">
        <f t="shared" si="0"/>
        <v>661230</v>
      </c>
    </row>
    <row r="24" spans="1:9">
      <c r="A24" s="36" t="s">
        <v>34</v>
      </c>
      <c r="B24" s="37" t="s">
        <v>19</v>
      </c>
      <c r="C24" s="37" t="s">
        <v>64</v>
      </c>
      <c r="D24" s="37" t="s">
        <v>52</v>
      </c>
      <c r="E24" s="27">
        <v>171532.2</v>
      </c>
      <c r="F24" s="27">
        <v>188685.42</v>
      </c>
      <c r="G24" s="28">
        <v>197654</v>
      </c>
      <c r="H24" s="28">
        <v>113875</v>
      </c>
      <c r="I24" s="20">
        <f t="shared" si="0"/>
        <v>671746.62000000011</v>
      </c>
    </row>
    <row r="25" spans="1:9">
      <c r="A25" s="36" t="s">
        <v>35</v>
      </c>
      <c r="B25" s="37" t="s">
        <v>36</v>
      </c>
      <c r="C25" s="37" t="s">
        <v>65</v>
      </c>
      <c r="D25" s="37" t="s">
        <v>52</v>
      </c>
      <c r="E25" s="27">
        <v>318750.59999999998</v>
      </c>
      <c r="F25" s="27">
        <v>350625.66</v>
      </c>
      <c r="G25" s="28">
        <v>108020</v>
      </c>
      <c r="H25" s="28">
        <v>142511</v>
      </c>
      <c r="I25" s="20">
        <f t="shared" si="0"/>
        <v>919907.25999999989</v>
      </c>
    </row>
    <row r="26" spans="1:9">
      <c r="A26" s="36" t="s">
        <v>37</v>
      </c>
      <c r="B26" s="37" t="s">
        <v>38</v>
      </c>
      <c r="C26" s="37" t="s">
        <v>66</v>
      </c>
      <c r="D26" s="37" t="s">
        <v>52</v>
      </c>
      <c r="E26" s="27">
        <v>138000.79999999999</v>
      </c>
      <c r="F26" s="27">
        <v>151800.88</v>
      </c>
      <c r="G26" s="28">
        <v>205542</v>
      </c>
      <c r="H26" s="28">
        <v>111100</v>
      </c>
      <c r="I26" s="20">
        <f t="shared" si="0"/>
        <v>606443.67999999993</v>
      </c>
    </row>
    <row r="27" spans="1:9">
      <c r="A27" s="36" t="s">
        <v>39</v>
      </c>
      <c r="B27" s="37" t="s">
        <v>40</v>
      </c>
      <c r="C27" s="37" t="s">
        <v>67</v>
      </c>
      <c r="D27" s="37" t="s">
        <v>52</v>
      </c>
      <c r="E27" s="27">
        <v>167081.60000000001</v>
      </c>
      <c r="F27" s="27">
        <v>183789.76</v>
      </c>
      <c r="G27" s="28">
        <v>111938</v>
      </c>
      <c r="H27" s="28">
        <v>102944</v>
      </c>
      <c r="I27" s="20">
        <f t="shared" si="0"/>
        <v>565753.36</v>
      </c>
    </row>
    <row r="28" spans="1:9">
      <c r="A28" s="36" t="s">
        <v>41</v>
      </c>
      <c r="B28" s="37" t="s">
        <v>42</v>
      </c>
      <c r="C28" s="37" t="s">
        <v>68</v>
      </c>
      <c r="D28" s="37" t="s">
        <v>52</v>
      </c>
      <c r="E28" s="27">
        <v>265805.40000000002</v>
      </c>
      <c r="F28" s="27">
        <v>292385.94</v>
      </c>
      <c r="G28" s="28">
        <v>142819</v>
      </c>
      <c r="H28" s="28">
        <v>181743</v>
      </c>
      <c r="I28" s="20">
        <f t="shared" si="0"/>
        <v>882753.34</v>
      </c>
    </row>
    <row r="29" spans="1:9" s="4" customFormat="1" ht="13.5" thickBot="1">
      <c r="A29" s="21" t="s">
        <v>51</v>
      </c>
      <c r="B29" s="22"/>
      <c r="C29" s="22"/>
      <c r="D29" s="22"/>
      <c r="E29" s="23">
        <v>1453070</v>
      </c>
      <c r="F29" s="23">
        <v>1199013</v>
      </c>
      <c r="G29" s="23">
        <v>1386505</v>
      </c>
      <c r="H29" s="23">
        <v>1245298</v>
      </c>
      <c r="I29" s="24">
        <f>SUM(I20:I28)</f>
        <v>6903828.7999999998</v>
      </c>
    </row>
    <row r="30" spans="1:9" ht="13.5" thickBot="1">
      <c r="A30" s="34"/>
      <c r="B30" s="35"/>
      <c r="C30" s="35"/>
      <c r="D30" s="35"/>
      <c r="E30" s="38"/>
      <c r="F30" s="38"/>
      <c r="G30" s="38"/>
      <c r="H30" s="28"/>
      <c r="I30" s="20"/>
    </row>
    <row r="31" spans="1:9" s="4" customFormat="1" ht="13.5" thickBot="1">
      <c r="A31" s="39" t="s">
        <v>44</v>
      </c>
      <c r="B31" s="40"/>
      <c r="C31" s="40"/>
      <c r="D31" s="40"/>
      <c r="E31" s="41">
        <f>+E29+E18+E14+E10</f>
        <v>2599300</v>
      </c>
      <c r="F31" s="41">
        <f>+F29+F18+F14+F10</f>
        <v>2575579</v>
      </c>
      <c r="G31" s="41">
        <f>+G29+G18+G14+G10</f>
        <v>2664122</v>
      </c>
      <c r="H31" s="41">
        <f>+H29+H18+H14+H10</f>
        <v>2561068</v>
      </c>
      <c r="I31" s="42">
        <f>+I29+I18+I14+I10</f>
        <v>12867130.739999998</v>
      </c>
    </row>
    <row r="32" spans="1:9">
      <c r="I32" s="3"/>
    </row>
    <row r="33" spans="9:9">
      <c r="I33" s="3"/>
    </row>
    <row r="34" spans="9:9">
      <c r="I34" s="3"/>
    </row>
  </sheetData>
  <phoneticPr fontId="0" type="noConversion"/>
  <printOptions horizontalCentered="1"/>
  <pageMargins left="0.75" right="0.75" top="1" bottom="1" header="0.5" footer="0.5"/>
  <pageSetup orientation="portrait" horizontalDpi="4294967292" verticalDpi="4294967292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1999</vt:lpstr>
      <vt:lpstr>2000</vt:lpstr>
      <vt:lpstr>'2000'!Eastern</vt:lpstr>
      <vt:lpstr>Eastern</vt:lpstr>
      <vt:lpstr>'2000'!MidWest</vt:lpstr>
      <vt:lpstr>MidWest</vt:lpstr>
      <vt:lpstr>'2000'!Southern</vt:lpstr>
      <vt:lpstr>Southern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Training</dc:creator>
  <cp:lastModifiedBy>Yolande Eriksen</cp:lastModifiedBy>
  <cp:lastPrinted>2001-03-24T12:57:36Z</cp:lastPrinted>
  <dcterms:created xsi:type="dcterms:W3CDTF">2001-03-24T12:45:54Z</dcterms:created>
  <dcterms:modified xsi:type="dcterms:W3CDTF">2007-05-28T11:03:45Z</dcterms:modified>
</cp:coreProperties>
</file>